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Лист1 (2)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J16" i="2"/>
  <c r="I15" i="2"/>
  <c r="I16" i="2" s="1"/>
  <c r="I18" i="2" s="1"/>
  <c r="C13" i="2"/>
  <c r="C16" i="2" s="1"/>
  <c r="D13" i="2"/>
  <c r="D16" i="2" s="1"/>
  <c r="E13" i="2"/>
  <c r="G13" i="2"/>
  <c r="H13" i="2"/>
  <c r="I13" i="2"/>
  <c r="J13" i="2"/>
  <c r="K13" i="2"/>
  <c r="K16" i="2" s="1"/>
  <c r="B13" i="2"/>
  <c r="B16" i="2" s="1"/>
  <c r="F9" i="2"/>
  <c r="F10" i="2" l="1"/>
  <c r="F13" i="2" s="1"/>
  <c r="F16" i="2" s="1"/>
</calcChain>
</file>

<file path=xl/sharedStrings.xml><?xml version="1.0" encoding="utf-8"?>
<sst xmlns="http://schemas.openxmlformats.org/spreadsheetml/2006/main" count="27" uniqueCount="24">
  <si>
    <t>Назва закладу
 загальної середньої освіти</t>
  </si>
  <si>
    <t>к-сть 10-х
 класів</t>
  </si>
  <si>
    <t>к-сть 
11-х класів</t>
  </si>
  <si>
    <t>Усього годин</t>
  </si>
  <si>
    <t xml:space="preserve">Дрогобицький 
науковий ліцей імені Богдана Лепкого </t>
  </si>
  <si>
    <t>закладів загальної середньої освіти Дрогобицької міської ради до осередку</t>
  </si>
  <si>
    <t>К-сть учнів</t>
  </si>
  <si>
    <t>к-сть учнів</t>
  </si>
  <si>
    <t>Години за навчальним планом 10-11 класів</t>
  </si>
  <si>
    <t>Години поділу на групи під час вивчення предмета «Захист України» 10-11 класів</t>
  </si>
  <si>
    <t>Передача годин навчального предмету "Захист України" 10-11 класів на 2025-2026 навчальний рік</t>
  </si>
  <si>
    <t xml:space="preserve"> Дрогобицького наукового ліцею імені Богдана Лепкого </t>
  </si>
  <si>
    <t>ВСЬОГО
 педагогічних ставок у осередку
 Дрогобицького наукового ліцею імені Богдана Лепкого</t>
  </si>
  <si>
    <t>Ліцей №2 
Дрогобицької міської ради Львівської області</t>
  </si>
  <si>
    <t>Ліцей №3
імені Вячеслава Чорновола Дрогобицької міської ради Львівської області</t>
  </si>
  <si>
    <t>Дрогобицький 
науковий ліцей імені Богдана Лепкого Дрогобицької міської ради Львівської області</t>
  </si>
  <si>
    <t>Разом</t>
  </si>
  <si>
    <t>Зменшити кількість годин навчального предмету "Захист України</t>
  </si>
  <si>
    <t>Збільшити кількість годин навчального предмету "Захист України</t>
  </si>
  <si>
    <t>Всього в осередку
 Дрогобицького наукового ліцею імені Богдана Лепкого</t>
  </si>
  <si>
    <t>Додаток 4 до  рішення виконавчого комітету</t>
  </si>
  <si>
    <t>Керуючий справами виконкому</t>
  </si>
  <si>
    <t>Віталій ВОВКІВ</t>
  </si>
  <si>
    <t xml:space="preserve">                        Дрогобицької міської ради від_16.09.2025 №262_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</si>
</sst>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0" fontId="0" fillId="0" borderId="2" xfId="0" applyBorder="1" applyAlignment="1">
      <alignment wrapText="1"/>
    </xf>
    <xf numFmtId="0" fontId="0" fillId="0" borderId="3" xfId="0" applyBorder="1"/>
    <xf numFmtId="0" fontId="1" fillId="2" borderId="3" xfId="0" applyFont="1" applyFill="1" applyBorder="1"/>
    <xf numFmtId="164" fontId="0" fillId="2" borderId="1" xfId="0" applyNumberFormat="1" applyFill="1" applyBorder="1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A3" sqref="A3:H3"/>
    </sheetView>
  </sheetViews>
  <sheetFormatPr defaultRowHeight="15" x14ac:dyDescent="0.25"/>
  <cols>
    <col min="1" max="1" width="22.7109375" customWidth="1"/>
    <col min="7" max="7" width="16.28515625" customWidth="1"/>
    <col min="8" max="8" width="17.28515625" customWidth="1"/>
    <col min="9" max="9" width="9.5703125" bestFit="1" customWidth="1"/>
    <col min="10" max="10" width="14.7109375" customWidth="1"/>
    <col min="11" max="11" width="13.42578125" customWidth="1"/>
  </cols>
  <sheetData>
    <row r="1" spans="1:11" x14ac:dyDescent="0.25">
      <c r="C1" t="s">
        <v>20</v>
      </c>
    </row>
    <row r="2" spans="1:11" x14ac:dyDescent="0.25">
      <c r="A2" s="15" t="s">
        <v>23</v>
      </c>
      <c r="B2" s="15"/>
      <c r="C2" s="15"/>
      <c r="D2" s="15"/>
      <c r="E2" s="15"/>
      <c r="F2" s="15"/>
      <c r="G2" s="15"/>
      <c r="H2" s="15"/>
    </row>
    <row r="3" spans="1:11" x14ac:dyDescent="0.25">
      <c r="A3" s="16" t="s">
        <v>10</v>
      </c>
      <c r="B3" s="16"/>
      <c r="C3" s="16"/>
      <c r="D3" s="16"/>
      <c r="E3" s="16"/>
      <c r="F3" s="16"/>
      <c r="G3" s="16"/>
      <c r="H3" s="16"/>
    </row>
    <row r="4" spans="1:11" x14ac:dyDescent="0.25">
      <c r="A4" s="16" t="s">
        <v>5</v>
      </c>
      <c r="B4" s="16"/>
      <c r="C4" s="16"/>
      <c r="D4" s="16"/>
      <c r="E4" s="16"/>
      <c r="F4" s="16"/>
      <c r="G4" s="16"/>
      <c r="H4" s="16"/>
    </row>
    <row r="5" spans="1:11" x14ac:dyDescent="0.25">
      <c r="A5" s="17" t="s">
        <v>11</v>
      </c>
      <c r="B5" s="17"/>
      <c r="C5" s="17"/>
      <c r="D5" s="17"/>
      <c r="E5" s="17"/>
      <c r="F5" s="17"/>
      <c r="G5" s="17"/>
      <c r="H5" s="17"/>
    </row>
    <row r="6" spans="1:11" ht="32.25" customHeight="1" x14ac:dyDescent="0.25">
      <c r="A6" s="19" t="s">
        <v>0</v>
      </c>
      <c r="B6" s="18" t="s">
        <v>1</v>
      </c>
      <c r="C6" s="18" t="s">
        <v>6</v>
      </c>
      <c r="D6" s="18" t="s">
        <v>2</v>
      </c>
      <c r="E6" s="18" t="s">
        <v>7</v>
      </c>
      <c r="F6" s="14" t="s">
        <v>17</v>
      </c>
      <c r="G6" s="14"/>
      <c r="H6" s="14"/>
      <c r="I6" s="14" t="s">
        <v>18</v>
      </c>
      <c r="J6" s="14"/>
      <c r="K6" s="14"/>
    </row>
    <row r="7" spans="1:11" ht="106.5" customHeight="1" x14ac:dyDescent="0.25">
      <c r="A7" s="19"/>
      <c r="B7" s="18"/>
      <c r="C7" s="18"/>
      <c r="D7" s="18"/>
      <c r="E7" s="18"/>
      <c r="F7" s="8" t="s">
        <v>3</v>
      </c>
      <c r="G7" s="2" t="s">
        <v>8</v>
      </c>
      <c r="H7" s="2" t="s">
        <v>9</v>
      </c>
      <c r="I7" s="8" t="s">
        <v>3</v>
      </c>
      <c r="J7" s="2" t="s">
        <v>8</v>
      </c>
      <c r="K7" s="2" t="s">
        <v>9</v>
      </c>
    </row>
    <row r="8" spans="1:11" x14ac:dyDescent="0.25">
      <c r="A8" s="3"/>
      <c r="B8" s="3"/>
      <c r="C8" s="3"/>
      <c r="D8" s="9"/>
      <c r="E8" s="9"/>
      <c r="F8" s="9"/>
      <c r="G8" s="9"/>
      <c r="H8" s="9"/>
    </row>
    <row r="9" spans="1:11" ht="45" x14ac:dyDescent="0.25">
      <c r="A9" s="2" t="s">
        <v>13</v>
      </c>
      <c r="B9" s="3">
        <v>3</v>
      </c>
      <c r="C9" s="3">
        <v>76</v>
      </c>
      <c r="D9" s="3">
        <v>2</v>
      </c>
      <c r="E9" s="3">
        <v>65</v>
      </c>
      <c r="F9" s="3">
        <f>G9+H9</f>
        <v>20</v>
      </c>
      <c r="G9" s="3">
        <v>10</v>
      </c>
      <c r="H9" s="3">
        <v>10</v>
      </c>
      <c r="I9" s="3"/>
      <c r="J9" s="3"/>
      <c r="K9" s="3"/>
    </row>
    <row r="10" spans="1:11" ht="75" x14ac:dyDescent="0.25">
      <c r="A10" s="2" t="s">
        <v>14</v>
      </c>
      <c r="B10" s="3">
        <v>3</v>
      </c>
      <c r="C10" s="3">
        <v>95</v>
      </c>
      <c r="D10" s="3">
        <v>2</v>
      </c>
      <c r="E10" s="3">
        <v>54</v>
      </c>
      <c r="F10" s="3">
        <f>G10+H10</f>
        <v>20</v>
      </c>
      <c r="G10" s="3">
        <v>10</v>
      </c>
      <c r="H10" s="3">
        <v>10</v>
      </c>
      <c r="I10" s="3"/>
      <c r="J10" s="3"/>
      <c r="K10" s="3"/>
    </row>
    <row r="11" spans="1:11" ht="75" x14ac:dyDescent="0.25">
      <c r="A11" s="2" t="s">
        <v>15</v>
      </c>
      <c r="B11" s="3"/>
      <c r="C11" s="3"/>
      <c r="D11" s="3"/>
      <c r="E11" s="3"/>
      <c r="F11" s="3"/>
      <c r="G11" s="3"/>
      <c r="H11" s="3"/>
      <c r="I11" s="3">
        <v>40</v>
      </c>
      <c r="J11" s="3">
        <v>20</v>
      </c>
      <c r="K11" s="3">
        <v>20</v>
      </c>
    </row>
    <row r="13" spans="1:11" x14ac:dyDescent="0.25">
      <c r="A13" s="4" t="s">
        <v>16</v>
      </c>
      <c r="B13" s="4">
        <f>B9+B10+B11</f>
        <v>6</v>
      </c>
      <c r="C13" s="4">
        <f t="shared" ref="C13:K13" si="0">C9+C10+C11</f>
        <v>171</v>
      </c>
      <c r="D13" s="4">
        <f t="shared" si="0"/>
        <v>4</v>
      </c>
      <c r="E13" s="4">
        <f t="shared" si="0"/>
        <v>119</v>
      </c>
      <c r="F13" s="4">
        <f t="shared" si="0"/>
        <v>40</v>
      </c>
      <c r="G13" s="4">
        <f t="shared" si="0"/>
        <v>20</v>
      </c>
      <c r="H13" s="4">
        <f t="shared" si="0"/>
        <v>20</v>
      </c>
      <c r="I13" s="4">
        <f t="shared" si="0"/>
        <v>40</v>
      </c>
      <c r="J13" s="4">
        <f t="shared" si="0"/>
        <v>20</v>
      </c>
      <c r="K13" s="4">
        <f t="shared" si="0"/>
        <v>20</v>
      </c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45" x14ac:dyDescent="0.25">
      <c r="A15" s="2" t="s">
        <v>4</v>
      </c>
      <c r="B15" s="3">
        <v>6</v>
      </c>
      <c r="C15" s="3">
        <v>189</v>
      </c>
      <c r="D15" s="3">
        <v>3</v>
      </c>
      <c r="E15" s="3">
        <v>96</v>
      </c>
      <c r="F15" s="3"/>
      <c r="G15" s="3"/>
      <c r="H15" s="3"/>
      <c r="I15" s="3">
        <f>J15+K15</f>
        <v>36</v>
      </c>
      <c r="J15" s="3">
        <v>18</v>
      </c>
      <c r="K15" s="3">
        <v>18</v>
      </c>
    </row>
    <row r="16" spans="1:11" ht="60" x14ac:dyDescent="0.25">
      <c r="A16" s="6" t="s">
        <v>19</v>
      </c>
      <c r="B16" s="5">
        <f>B13+B15</f>
        <v>12</v>
      </c>
      <c r="C16" s="5">
        <f t="shared" ref="C16:K16" si="1">C13+C15</f>
        <v>360</v>
      </c>
      <c r="D16" s="5">
        <f t="shared" si="1"/>
        <v>7</v>
      </c>
      <c r="E16" s="5">
        <f t="shared" si="1"/>
        <v>215</v>
      </c>
      <c r="F16" s="5">
        <f t="shared" si="1"/>
        <v>40</v>
      </c>
      <c r="G16" s="5"/>
      <c r="H16" s="5"/>
      <c r="I16" s="5">
        <f t="shared" si="1"/>
        <v>76</v>
      </c>
      <c r="J16" s="5">
        <f t="shared" si="1"/>
        <v>38</v>
      </c>
      <c r="K16" s="5">
        <f t="shared" si="1"/>
        <v>38</v>
      </c>
    </row>
    <row r="17" spans="1:11" x14ac:dyDescent="0.25">
      <c r="A17" s="10"/>
      <c r="B17" s="10"/>
      <c r="C17" s="10"/>
      <c r="D17" s="10"/>
      <c r="E17" s="10"/>
      <c r="F17" s="10"/>
      <c r="G17" s="10"/>
      <c r="H17" s="10"/>
      <c r="I17" s="1"/>
    </row>
    <row r="18" spans="1:11" ht="90" x14ac:dyDescent="0.25">
      <c r="A18" s="6" t="s">
        <v>12</v>
      </c>
      <c r="B18" s="5"/>
      <c r="C18" s="5"/>
      <c r="D18" s="5"/>
      <c r="E18" s="5"/>
      <c r="F18" s="7"/>
      <c r="G18" s="5"/>
      <c r="H18" s="5"/>
      <c r="I18" s="11">
        <f>I16/18</f>
        <v>4.2222222222222223</v>
      </c>
      <c r="J18" s="3"/>
      <c r="K18" s="3"/>
    </row>
    <row r="21" spans="1:11" x14ac:dyDescent="0.25">
      <c r="A21" s="12"/>
    </row>
    <row r="22" spans="1:11" x14ac:dyDescent="0.25">
      <c r="A22" s="13" t="s">
        <v>21</v>
      </c>
      <c r="B22" s="13"/>
      <c r="C22" s="13"/>
      <c r="D22" s="13"/>
      <c r="E22" s="13"/>
      <c r="F22" s="13"/>
      <c r="G22" s="13" t="s">
        <v>22</v>
      </c>
      <c r="H22" s="13"/>
    </row>
  </sheetData>
  <mergeCells count="11">
    <mergeCell ref="I6:K6"/>
    <mergeCell ref="A2:H2"/>
    <mergeCell ref="A3:H3"/>
    <mergeCell ref="A4:H4"/>
    <mergeCell ref="A5:H5"/>
    <mergeCell ref="F6:H6"/>
    <mergeCell ref="B6:B7"/>
    <mergeCell ref="C6:C7"/>
    <mergeCell ref="D6:D7"/>
    <mergeCell ref="E6:E7"/>
    <mergeCell ref="A6:A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2025-09-17T12:49:05Z</dcterms:modified>
</cp:coreProperties>
</file>